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welthungerhilfe.sharepoint.com/sites/2023_SOMLPROCUREMENTFILE_2023/Shared Documents/SOM1085/New Berkad Constructions/"/>
    </mc:Choice>
  </mc:AlternateContent>
  <xr:revisionPtr revIDLastSave="2" documentId="8_{21FCB657-F060-4613-AD25-8C5773E7B580}" xr6:coauthVersionLast="47" xr6:coauthVersionMax="47" xr10:uidLastSave="{82E9755D-F1B2-4841-9FA8-53CAA1DA6A4D}"/>
  <bookViews>
    <workbookView xWindow="-120" yWindow="-120" windowWidth="29040" windowHeight="15840" xr2:uid="{65B0A8FB-A333-44B9-A708-57CCF98C2449}"/>
  </bookViews>
  <sheets>
    <sheet name="New berkad " sheetId="1" r:id="rId1"/>
  </sheets>
  <definedNames>
    <definedName name="_xlnm.Print_Area" localSheetId="0">'New berkad '!$A$1:$G$60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1" l="1"/>
  <c r="F57" i="1"/>
  <c r="F56" i="1"/>
  <c r="F53" i="1"/>
  <c r="F52" i="1"/>
  <c r="D49" i="1"/>
  <c r="F49" i="1" s="1"/>
  <c r="D48" i="1"/>
  <c r="F48" i="1" s="1"/>
  <c r="F47" i="1"/>
  <c r="D47" i="1"/>
  <c r="F44" i="1"/>
  <c r="D44" i="1"/>
  <c r="D43" i="1"/>
  <c r="F43" i="1" s="1"/>
  <c r="F42" i="1"/>
  <c r="D42" i="1"/>
  <c r="D41" i="1"/>
  <c r="F41" i="1" s="1"/>
  <c r="D38" i="1"/>
  <c r="F38" i="1" s="1"/>
  <c r="D37" i="1"/>
  <c r="F37" i="1" s="1"/>
  <c r="D36" i="1"/>
  <c r="F36" i="1" s="1"/>
  <c r="F35" i="1"/>
  <c r="F34" i="1"/>
  <c r="D34" i="1"/>
  <c r="F33" i="1"/>
  <c r="D33" i="1"/>
  <c r="F32" i="1"/>
  <c r="D32" i="1"/>
  <c r="D31" i="1"/>
  <c r="F31" i="1" s="1"/>
  <c r="F30" i="1"/>
  <c r="D30" i="1"/>
  <c r="D27" i="1"/>
  <c r="F27" i="1" s="1"/>
  <c r="D26" i="1"/>
  <c r="F26" i="1" s="1"/>
  <c r="F25" i="1"/>
  <c r="D25" i="1"/>
  <c r="D24" i="1"/>
  <c r="F24" i="1" s="1"/>
  <c r="D23" i="1"/>
  <c r="F23" i="1" s="1"/>
  <c r="D22" i="1"/>
  <c r="F22" i="1" s="1"/>
  <c r="F21" i="1"/>
  <c r="D21" i="1"/>
  <c r="D20" i="1"/>
  <c r="F20" i="1" s="1"/>
  <c r="D19" i="1"/>
  <c r="F19" i="1" s="1"/>
  <c r="D18" i="1"/>
  <c r="F18" i="1" s="1"/>
  <c r="F17" i="1"/>
  <c r="D17" i="1"/>
  <c r="F13" i="1"/>
  <c r="D13" i="1"/>
  <c r="F12" i="1"/>
  <c r="D12" i="1"/>
  <c r="D11" i="1"/>
  <c r="F11" i="1" s="1"/>
  <c r="F10" i="1"/>
  <c r="D10" i="1"/>
  <c r="D9" i="1"/>
  <c r="F9" i="1" s="1"/>
  <c r="F8" i="1"/>
  <c r="D8" i="1"/>
  <c r="F45" i="1" l="1"/>
  <c r="F50" i="1"/>
  <c r="F54" i="1"/>
  <c r="F59" i="1"/>
  <c r="F14" i="1"/>
  <c r="F39" i="1"/>
  <c r="F28" i="1"/>
  <c r="F60" i="1" l="1"/>
</calcChain>
</file>

<file path=xl/sharedStrings.xml><?xml version="1.0" encoding="utf-8"?>
<sst xmlns="http://schemas.openxmlformats.org/spreadsheetml/2006/main" count="106" uniqueCount="75">
  <si>
    <t>Welthungerhilfe</t>
  </si>
  <si>
    <r>
      <t>BoQ of excavation and construction of a new circular underground water reserviors (Berkads). An average of 8m diameter and 3.6m deep (Increasing access to clean and safe water) - Capacity of 180.86m</t>
    </r>
    <r>
      <rPr>
        <vertAlign val="superscript"/>
        <sz val="12"/>
        <color theme="1"/>
        <rFont val="Times New Roman"/>
        <family val="1"/>
      </rPr>
      <t xml:space="preserve">3 </t>
    </r>
  </si>
  <si>
    <t>Note: A site assessment visit shall be conducted by the contractor before filling the bill of quantity to check the site conditions. The contractor shall contact WHH Office incase of any clarifications regarding the construction work and all rates of units shall be included in the BoQ like transportation, cost of materials, installation cost, etc.</t>
  </si>
  <si>
    <t>Item</t>
  </si>
  <si>
    <t xml:space="preserve">Description </t>
  </si>
  <si>
    <t>Unit</t>
  </si>
  <si>
    <t>QTY</t>
  </si>
  <si>
    <t xml:space="preserve">Unit rate($) </t>
  </si>
  <si>
    <t>Total Amount($)</t>
  </si>
  <si>
    <t>No</t>
  </si>
  <si>
    <t>A. SUBSTRUCTURES</t>
  </si>
  <si>
    <t>Excavation and earth work</t>
  </si>
  <si>
    <t>Allow for clearing the site from any debris, trees, roots etc.</t>
  </si>
  <si>
    <r>
      <t>M</t>
    </r>
    <r>
      <rPr>
        <vertAlign val="superscript"/>
        <sz val="12"/>
        <color indexed="8"/>
        <rFont val="Times New Roman"/>
        <family val="1"/>
      </rPr>
      <t>2</t>
    </r>
  </si>
  <si>
    <t>Excavate the an underground reservior according to  the drawings and specifications given for the berkad 8.8 m diameter and 4.1 m deep and cart away excavated material as directs by the WHH engineer</t>
  </si>
  <si>
    <r>
      <t>M</t>
    </r>
    <r>
      <rPr>
        <vertAlign val="superscript"/>
        <sz val="12"/>
        <color indexed="8"/>
        <rFont val="Times New Roman"/>
        <family val="1"/>
      </rPr>
      <t>3</t>
    </r>
  </si>
  <si>
    <t>Excavate an underground silt trap  2.50 m wide, 2.50 m long and 2.9m deep and cart away excavated material</t>
  </si>
  <si>
    <t>Excavate the water channels (inlet wing) 0.4m deep, 9.5 m long and 0.4 m wide and for water passage between silt trap and barket of 1.5 m long, 0.4 m deep and 0.40 m wide and 4.5 m long, 0.4 m deep and 0.4 m wide for outlet.</t>
  </si>
  <si>
    <t xml:space="preserve">Excavate 7 No.  pad footings of each 80 cm wide, 80 cm long and 50 cm deep. </t>
  </si>
  <si>
    <t>m3</t>
  </si>
  <si>
    <t>Excavate trenches foundations for the main barked and silt trap and including trenches of two cross beams of 30cm deep, 40cm wide and 55.232m long.</t>
  </si>
  <si>
    <t>Sub-total</t>
  </si>
  <si>
    <t xml:space="preserve">B. SUPERSTRUCTURE </t>
  </si>
  <si>
    <t>Concrete work</t>
  </si>
  <si>
    <t>lay plain concrete under foundation with mixed  ratio of 1:4:8 of 50mm thick 400mm wide and 37.632 m long</t>
  </si>
  <si>
    <t>Footing blinding: provide 50mm thick lean concrete under footing with mixed ratio of 1:4:8.</t>
  </si>
  <si>
    <t>Cast and construct nine (7) RCC pad footings of each 70cm wide, 70 cm long and 45 cm thick with 6D12mm diameter mild deformed steel bars with 6mm diameter stirrups @15 cm c/c with mix ratio of 1:2:4 (cement:sand:aggregate)</t>
  </si>
  <si>
    <t>Cast and construct eight (6) Rcc columns of each 40 cm wide, 40 cm long and 4.8 m high with  4D14mm diameter mild deformed steel bars linked with 6 mm diameter stirrups at 20 cm spacing with concrete mix ratio of 1:2:4 (cement:sand:aggregate)</t>
  </si>
  <si>
    <t>Cast and construct one (1) Rcc circular column of 40 cm dia and 4.8 m high with  6D14 mm diameter mild deformed steel bars linked with 6 mm diameter stirrups at 20 cm spacing with concrete mix ratio of 1:2:4 (cement:sand:aggregate)</t>
  </si>
  <si>
    <r>
      <t>Cast and construct reinforced concrete foundation beam for the berkad including two cross beams and silt trap 40 cm wide</t>
    </r>
    <r>
      <rPr>
        <sz val="12"/>
        <color rgb="FFFF0000"/>
        <rFont val="Times New Roman"/>
        <family val="1"/>
      </rPr>
      <t xml:space="preserve">, </t>
    </r>
    <r>
      <rPr>
        <sz val="12"/>
        <color theme="1"/>
        <rFont val="Times New Roman"/>
        <family val="1"/>
      </rPr>
      <t>55.323</t>
    </r>
    <r>
      <rPr>
        <sz val="12"/>
        <color rgb="FFFF0000"/>
        <rFont val="Times New Roman"/>
        <family val="1"/>
      </rPr>
      <t xml:space="preserve"> </t>
    </r>
    <r>
      <rPr>
        <sz val="12"/>
        <rFont val="Times New Roman"/>
        <family val="1"/>
      </rPr>
      <t>m long and 20 cm deep with 4D14mm mild deformed steel bars and linked with @6 mm stirrup bars spaced  20cm c/c all over the foundation with cocrete mix ratio of 1:2:4 (cement:sand:aggregate)</t>
    </r>
  </si>
  <si>
    <r>
      <t xml:space="preserve">Cast and construct reinforced concrete lintel beam for the berkad and silt trap at mid height 40 cm wide, </t>
    </r>
    <r>
      <rPr>
        <sz val="12"/>
        <color theme="1"/>
        <rFont val="Times New Roman"/>
        <family val="1"/>
      </rPr>
      <t>37.632</t>
    </r>
    <r>
      <rPr>
        <sz val="12"/>
        <rFont val="Times New Roman"/>
        <family val="1"/>
      </rPr>
      <t xml:space="preserve"> m long and 20 cm deep with 4@14mm mild deformed steel bars and linked with @6 mm stirrup bars spaced  20cm c/c all over the foundation and mix ratio of 1:2:4 (cement:sand:aggregate)</t>
    </r>
  </si>
  <si>
    <r>
      <t>Cast and construct reinforced concrete ring beams at the top of the main berkad and silt trap 40 cm wide,</t>
    </r>
    <r>
      <rPr>
        <sz val="12"/>
        <color rgb="FFFF0000"/>
        <rFont val="Times New Roman"/>
        <family val="1"/>
      </rPr>
      <t xml:space="preserve"> </t>
    </r>
    <r>
      <rPr>
        <sz val="12"/>
        <color theme="1"/>
        <rFont val="Times New Roman"/>
        <family val="1"/>
      </rPr>
      <t>37.632</t>
    </r>
    <r>
      <rPr>
        <sz val="12"/>
        <color rgb="FFFF0000"/>
        <rFont val="Times New Roman"/>
        <family val="1"/>
      </rPr>
      <t xml:space="preserve"> </t>
    </r>
    <r>
      <rPr>
        <sz val="12"/>
        <rFont val="Times New Roman"/>
        <family val="1"/>
      </rPr>
      <t>m long and 20 cm deep with 4D12mm mild deformed steel bars and linked with @6 mm stirrup bars spaced  20cm c/c all over the foundation and mix ratio of 1:2:4 (cement:sand:aggregate)</t>
    </r>
  </si>
  <si>
    <t>Cast and construct two reinforced concrete cross beams at the top of the main barked of 15 cm thick, 20 cm wide and 8.8 m long with 4D14 mm steel bars linked with 6mm stirrup bars spaced 20 cm c/c below the slab and mix ratio of 1:2:4 (cement:sand:aggregate)</t>
  </si>
  <si>
    <t xml:space="preserve">Cast and construct reinforced concrete floor slab for the main barked for 8 m diameter and 15 cm thick with 12mm steel bars on both ways linked with binding wire spaced 15cm c/c and mix ratio of 1:2:4 (cement:sand:aggregate). </t>
  </si>
  <si>
    <t xml:space="preserve">Cast and construct reinforced concrete floor slab for silt trap 1.7 m wide and 1.7 m long and 15cm thick and water passage of 1 m wide, 1.5 m long and 15 cm thick with 10mm steel bars on both ways linked with binding wire spaced 15cm c/c and mix ratio of 1:2:4 (cement:sand:aggregate). </t>
  </si>
  <si>
    <t>Masonry work</t>
  </si>
  <si>
    <t>Construct rubble stone masonry wall of the underground berkad 40 cm wide, 27.632m long and 4.4m deep and 0.5m above the ground level with cement/sand mortar ratio 1:4. Note:a deduction of  inlet and outlet windows and two beams is made.</t>
  </si>
  <si>
    <t xml:space="preserve"> </t>
  </si>
  <si>
    <t>Construct rubble stone masonry wall of the silt trap 40cm wide,10m long and 3.2m deep with cement/sand mortar ratio of 1:4.Note:a deduction of  inlet and outlet windows and two beams is made.</t>
  </si>
  <si>
    <t>Construct rubble stone masonry wall of the water channel (inlet wing walls) 0.6 m high, 9.5 m long and 0.4 m thick and for water passage between silt trap and barket of 1.5 m long, 0.6 m high and 0.40 m thick and 4.5 m long, 0.6 m wide and 0.4 m thick for outlet with cement/sand mortar raio of 1:4</t>
  </si>
  <si>
    <t>Construct barked masonry stairs 1.0m wide, 3.13m long and 3.2m high with cement/sand mortar mix of 1:4</t>
  </si>
  <si>
    <t>Construct silt trap masonry stairs 1.0m wide, 2.4m long and 2.4m high with cement/sand mortar mix of 1:4</t>
  </si>
  <si>
    <t>Provide and fix two inlet and outlet mesh metal doors made of 14mm iron bars both ways welded with x-pin mesh with its stainless steel metal frames. Mesh spaces should not be less than 10 cm with a dimension of 1 m wide and 1m long intlet and outlet for the silt trap and  inlet and outlet for the berkad.</t>
  </si>
  <si>
    <t xml:space="preserve">Pcs </t>
  </si>
  <si>
    <t xml:space="preserve">Construct rubble stone masonry stage platform for water users of 2.5 sqm and 0.5m height and smooth with cement screed </t>
  </si>
  <si>
    <t>Lay 20 cm of thick hardcore around the main barked with offset of 60cm to protect water seepage to the berkad wall.</t>
  </si>
  <si>
    <t xml:space="preserve"> lay 5cm thick plain concrete over the hardcore.</t>
  </si>
  <si>
    <t>Sub-total (Masonry wall)</t>
  </si>
  <si>
    <t>Plastering and water proofing</t>
  </si>
  <si>
    <t>Fix and apply chicken wire on the internal walls for main barked as well as anchoring with cap nailing before plastering.</t>
  </si>
  <si>
    <t>Apply two coats of plastering 5mm thick cement and sand mortar of 1:2 ratio to all internal walls of the barked including silt trap an area of 115.504 m2</t>
  </si>
  <si>
    <t>Provide 5 cm thick water proofing cement/sand floor screed of 1:2 mix ratio to all internal walls of the berkad and silt trap an area of 115.504m2.</t>
  </si>
  <si>
    <t xml:space="preserve">Apply two coats of 5 cm thick cement/sand plastering to all internal and external walls of the water inlet and outlet walls </t>
  </si>
  <si>
    <t xml:space="preserve">Sub-total of plastering and water proofing </t>
  </si>
  <si>
    <t>Floor Works</t>
  </si>
  <si>
    <t>Provide compacted stone  hard-core 20cm thick including barked, silt trap and water channel of an area of 67.04 sqm</t>
  </si>
  <si>
    <t>Provide plain concrete above the hardcore of 7cm thick of an area of 67.04 sqm</t>
  </si>
  <si>
    <t>`</t>
  </si>
  <si>
    <t xml:space="preserve">Provide 5 cm thick water proofing cement/sand floor screed of 1:2 mix ratio of an area of 87.44 sqm </t>
  </si>
  <si>
    <t>Sub-total floor work</t>
  </si>
  <si>
    <t>Roofing work</t>
  </si>
  <si>
    <t>Supply and install gauge 28 Prepainted corrugated iron sheets "C.I.Sheet" or equal and approved by WHH Engineer including all nails and fixing, with complete woodwork, such as 150mmx50mm tie beam, 75mmx50mm purlins and 100mmx50mm rafters of 2m spacing,of an area of 119 sqm. Provide and fix openable door for barked access (1 mx 1 m), made of wood and iron sheets. Provide gutter around the edges of the  roof  to collect water and direct to the inlet beween silt trap and the berkad.</t>
  </si>
  <si>
    <t>Supply and install metal cover for silt trap of 2.5m wide x 2.5 m long using longitudanal and transverse 16mm iron bars of spacing of 10cm welded with x-pin mesh and provide angle iron frame of 75 mm by 75 mm and 5mm thick welded together with iron bars, make a lockable door of 60 cm by 60 cm made up of the same iron bar size.</t>
  </si>
  <si>
    <t>LS</t>
  </si>
  <si>
    <t>Sub-total of roofing work</t>
  </si>
  <si>
    <t>Fencing</t>
  </si>
  <si>
    <r>
      <t>Fence the area around the barked 20 m length x 15m wide x 2m height, using metal mesh wire, with</t>
    </r>
    <r>
      <rPr>
        <sz val="12"/>
        <color theme="1"/>
        <rFont val="Times New Roman"/>
        <family val="1"/>
      </rPr>
      <t xml:space="preserve"> barbed wire for fastening </t>
    </r>
    <r>
      <rPr>
        <sz val="12"/>
        <color indexed="8"/>
        <rFont val="Times New Roman"/>
        <family val="1"/>
      </rPr>
      <t xml:space="preserve"> as well as provide 50mm painted steel angle support with spacing of 2.4m supply and provide concrete footing with 20cmx20cmx50cm,Provide, place and compact mass concrete to the base of the metal mesh wire with 10cm below the ground and 20cm above the existing ground level.     </t>
    </r>
  </si>
  <si>
    <t>Lm</t>
  </si>
  <si>
    <t xml:space="preserve">Supply and fix Steel gate with dimensions 2.0m height x 1.2m wide with frame </t>
  </si>
  <si>
    <t>Pcs</t>
  </si>
  <si>
    <t>Visibility signboard for showing WHH logo, and the Project Description</t>
  </si>
  <si>
    <t>Ls</t>
  </si>
  <si>
    <t>Sub -Total of Fencing &amp; visibility  signboard</t>
  </si>
  <si>
    <t>Grand Total  for the berkad  ( A)</t>
  </si>
  <si>
    <t>Tender Reference: SOM1085/2025/028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</si>
</sst>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4" formatCode="_(&quot;$&quot;* #,##0.00_);_(&quot;$&quot;* \(#,##0.00\);_(&quot;$&quot;* &quot;-&quot;??_);_(@_)"/>
    <numFmt numFmtId="43" formatCode="_(* #,##0.00_);_(* \(#,##0.00\);_(* &quot;-&quot;??_);_(@_)"/>
    <numFmt numFmtId="164" formatCode="0.000"/>
    <numFmt numFmtId="165" formatCode="0.0000"/>
    <numFmt numFmtId="166" formatCode="_-[$$-409]* #,##0.00_ ;_-[$$-409]* \-#,##0.00\ ;_-[$$-409]* &quot;-&quot;??_ ;_-@_ "/>
    <numFmt numFmtId="167" formatCode="_-[$$-409]* #,##0.00_ ;_-[$$-409]* \-#,##0.00\ ;_-[$$-409]* &quot;-&quot;?_ ;_-@_ "/>
    <numFmt numFmtId="168" formatCode="_-[$$-409]* #,##0.0_ ;_-[$$-409]* \-#,##0.0\ ;_-[$$-409]* &quot;-&quot;?_ ;_-@_ "/>
  </numFmts>
  <fonts count="1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sz val="10"/>
      <name val="Arial"/>
      <family val="2"/>
    </font>
    <font>
      <vertAlign val="superscript"/>
      <sz val="12"/>
      <color theme="1"/>
      <name val="Times New Roman"/>
      <family val="1"/>
    </font>
    <font>
      <b/>
      <sz val="12"/>
      <color indexed="8"/>
      <name val="Times New Roman"/>
      <family val="1"/>
    </font>
    <font>
      <sz val="12"/>
      <color indexed="8"/>
      <name val="Times New Roman"/>
      <family val="1"/>
    </font>
    <font>
      <vertAlign val="superscript"/>
      <sz val="12"/>
      <color indexed="8"/>
      <name val="Times New Roman"/>
      <family val="1"/>
    </font>
    <font>
      <sz val="12"/>
      <name val="Times New Roman"/>
      <family val="1"/>
    </font>
    <font>
      <sz val="12"/>
      <color rgb="FFFF0000"/>
      <name val="Times New Roman"/>
      <family val="1"/>
    </font>
    <font>
      <b/>
      <sz val="12"/>
      <name val="Times New Roman"/>
      <family val="1"/>
    </font>
  </fonts>
  <fills count="10">
    <fill>
      <patternFill patternType="none"/>
    </fill>
    <fill>
      <patternFill patternType="gray125"/>
    </fill>
    <fill>
      <patternFill patternType="solid">
        <fgColor theme="9"/>
        <bgColor indexed="64"/>
      </patternFill>
    </fill>
    <fill>
      <patternFill patternType="solid">
        <fgColor theme="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5"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s>
  <cellStyleXfs count="6">
    <xf numFmtId="0" fontId="0" fillId="0" borderId="0"/>
    <xf numFmtId="0" fontId="4" fillId="0" borderId="0"/>
    <xf numFmtId="0" fontId="4" fillId="0" borderId="0"/>
    <xf numFmtId="44" fontId="4"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cellStyleXfs>
  <cellXfs count="130">
    <xf numFmtId="0" fontId="0" fillId="0" borderId="0" xfId="0"/>
    <xf numFmtId="0" fontId="2" fillId="0" borderId="0" xfId="0" applyFont="1"/>
    <xf numFmtId="0" fontId="3" fillId="0" borderId="0" xfId="0" applyFont="1"/>
    <xf numFmtId="0" fontId="6" fillId="4" borderId="4" xfId="2" applyFont="1" applyFill="1" applyBorder="1" applyAlignment="1">
      <alignment horizontal="center" vertical="center" wrapText="1"/>
    </xf>
    <xf numFmtId="0" fontId="6" fillId="4" borderId="4" xfId="2" applyFont="1" applyFill="1" applyBorder="1" applyAlignment="1">
      <alignment horizontal="left" vertical="center" wrapText="1"/>
    </xf>
    <xf numFmtId="0" fontId="6" fillId="4" borderId="4" xfId="2" applyFont="1" applyFill="1" applyBorder="1" applyAlignment="1">
      <alignment horizontal="center" vertical="center"/>
    </xf>
    <xf numFmtId="0" fontId="3" fillId="4" borderId="0" xfId="0" applyFont="1" applyFill="1"/>
    <xf numFmtId="0" fontId="3" fillId="4" borderId="4" xfId="1" applyFont="1" applyFill="1" applyBorder="1" applyAlignment="1">
      <alignment vertical="center"/>
    </xf>
    <xf numFmtId="0" fontId="6" fillId="5" borderId="4"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4" xfId="2" applyFont="1" applyFill="1" applyBorder="1" applyAlignment="1">
      <alignment vertical="center" wrapText="1"/>
    </xf>
    <xf numFmtId="44" fontId="7" fillId="3" borderId="4" xfId="3" applyFont="1" applyFill="1" applyBorder="1" applyAlignment="1">
      <alignment horizontal="right" vertical="center"/>
    </xf>
    <xf numFmtId="44" fontId="7" fillId="3" borderId="4" xfId="3" applyFont="1" applyFill="1" applyBorder="1" applyAlignment="1">
      <alignment horizontal="center" vertical="center"/>
    </xf>
    <xf numFmtId="0" fontId="7" fillId="3" borderId="3" xfId="0" applyFont="1" applyFill="1" applyBorder="1" applyAlignment="1">
      <alignment vertical="top" wrapText="1"/>
    </xf>
    <xf numFmtId="0" fontId="7" fillId="3" borderId="4" xfId="0" applyFont="1" applyFill="1" applyBorder="1" applyAlignment="1">
      <alignment horizontal="center" vertical="center"/>
    </xf>
    <xf numFmtId="164" fontId="7" fillId="3" borderId="4" xfId="2" applyNumberFormat="1" applyFont="1" applyFill="1" applyBorder="1" applyAlignment="1">
      <alignment horizontal="center" vertical="center"/>
    </xf>
    <xf numFmtId="0" fontId="7" fillId="0" borderId="4" xfId="2" applyFont="1" applyBorder="1" applyAlignment="1">
      <alignment horizontal="center" vertical="center"/>
    </xf>
    <xf numFmtId="0" fontId="3" fillId="0" borderId="3" xfId="0" applyFont="1" applyBorder="1" applyAlignment="1">
      <alignment vertical="top" wrapText="1"/>
    </xf>
    <xf numFmtId="0" fontId="7" fillId="0" borderId="4" xfId="0" applyFont="1" applyBorder="1" applyAlignment="1">
      <alignment horizontal="center" vertical="center"/>
    </xf>
    <xf numFmtId="44" fontId="7" fillId="0" borderId="4" xfId="3" applyFont="1" applyFill="1" applyBorder="1" applyAlignment="1">
      <alignment horizontal="right" vertical="center"/>
    </xf>
    <xf numFmtId="44" fontId="7" fillId="0" borderId="4" xfId="3" applyFont="1" applyFill="1" applyBorder="1" applyAlignment="1">
      <alignment horizontal="center" vertical="center"/>
    </xf>
    <xf numFmtId="0" fontId="7" fillId="0" borderId="3" xfId="0" applyFont="1" applyBorder="1" applyAlignment="1">
      <alignment vertical="top" wrapText="1"/>
    </xf>
    <xf numFmtId="2" fontId="7" fillId="3" borderId="4" xfId="2" applyNumberFormat="1" applyFont="1" applyFill="1" applyBorder="1" applyAlignment="1">
      <alignment horizontal="center" vertical="center"/>
    </xf>
    <xf numFmtId="0" fontId="7" fillId="6" borderId="4" xfId="2" applyFont="1" applyFill="1" applyBorder="1" applyAlignment="1">
      <alignment horizontal="right" vertical="center"/>
    </xf>
    <xf numFmtId="0" fontId="6" fillId="6" borderId="4" xfId="2" applyFont="1" applyFill="1" applyBorder="1" applyAlignment="1">
      <alignment horizontal="center" vertical="center" wrapText="1"/>
    </xf>
    <xf numFmtId="0" fontId="7" fillId="6" borderId="4" xfId="2" applyFont="1" applyFill="1" applyBorder="1" applyAlignment="1">
      <alignment vertical="center" wrapText="1"/>
    </xf>
    <xf numFmtId="0" fontId="7" fillId="6" borderId="4" xfId="2" applyFont="1" applyFill="1" applyBorder="1" applyAlignment="1">
      <alignment horizontal="right" vertical="center" wrapText="1"/>
    </xf>
    <xf numFmtId="44" fontId="6" fillId="6" borderId="4" xfId="2" applyNumberFormat="1" applyFont="1" applyFill="1" applyBorder="1" applyAlignment="1">
      <alignment horizontal="center" vertical="center" wrapText="1"/>
    </xf>
    <xf numFmtId="0" fontId="6" fillId="7" borderId="4" xfId="2" applyFont="1" applyFill="1" applyBorder="1" applyAlignment="1">
      <alignment horizontal="center" vertical="center"/>
    </xf>
    <xf numFmtId="0" fontId="6" fillId="7" borderId="4" xfId="2" applyFont="1" applyFill="1" applyBorder="1" applyAlignment="1">
      <alignment horizontal="left" vertical="center" wrapText="1"/>
    </xf>
    <xf numFmtId="0" fontId="6" fillId="7" borderId="4" xfId="2" applyFont="1" applyFill="1" applyBorder="1" applyAlignment="1">
      <alignment horizontal="center" vertical="center" wrapText="1"/>
    </xf>
    <xf numFmtId="0" fontId="7" fillId="7" borderId="4" xfId="2" applyFont="1" applyFill="1" applyBorder="1" applyAlignment="1">
      <alignment horizontal="right" vertical="center" wrapText="1"/>
    </xf>
    <xf numFmtId="0" fontId="7" fillId="7" borderId="4" xfId="2" applyFont="1" applyFill="1" applyBorder="1" applyAlignment="1">
      <alignment horizontal="center" vertical="center" wrapText="1"/>
    </xf>
    <xf numFmtId="0" fontId="7" fillId="5" borderId="4" xfId="2" applyFont="1" applyFill="1" applyBorder="1" applyAlignment="1">
      <alignment horizontal="center" vertical="center"/>
    </xf>
    <xf numFmtId="0" fontId="6" fillId="5" borderId="4" xfId="2" applyFont="1" applyFill="1" applyBorder="1" applyAlignment="1">
      <alignment vertical="center" wrapText="1"/>
    </xf>
    <xf numFmtId="0" fontId="7" fillId="5" borderId="4" xfId="2" applyFont="1" applyFill="1" applyBorder="1" applyAlignment="1">
      <alignment horizontal="right" vertical="center"/>
    </xf>
    <xf numFmtId="165" fontId="7" fillId="3" borderId="4" xfId="2" applyNumberFormat="1" applyFont="1" applyFill="1" applyBorder="1" applyAlignment="1">
      <alignment horizontal="right" vertical="center"/>
    </xf>
    <xf numFmtId="8" fontId="7" fillId="3" borderId="4" xfId="2" applyNumberFormat="1" applyFont="1" applyFill="1" applyBorder="1" applyAlignment="1">
      <alignment horizontal="right" vertical="center"/>
    </xf>
    <xf numFmtId="44" fontId="7" fillId="3" borderId="4" xfId="2" applyNumberFormat="1" applyFont="1" applyFill="1" applyBorder="1" applyAlignment="1">
      <alignment horizontal="right" vertical="center"/>
    </xf>
    <xf numFmtId="0" fontId="7" fillId="3" borderId="3" xfId="2" applyFont="1" applyFill="1" applyBorder="1" applyAlignment="1">
      <alignment vertical="center" wrapText="1"/>
    </xf>
    <xf numFmtId="0" fontId="7" fillId="3" borderId="4" xfId="2" applyFont="1" applyFill="1" applyBorder="1" applyAlignment="1">
      <alignment horizontal="right" vertical="center"/>
    </xf>
    <xf numFmtId="165" fontId="7" fillId="3" borderId="4" xfId="2" applyNumberFormat="1" applyFont="1" applyFill="1" applyBorder="1" applyAlignment="1">
      <alignment horizontal="center" vertical="center"/>
    </xf>
    <xf numFmtId="0" fontId="9" fillId="0" borderId="3" xfId="0" applyFont="1" applyBorder="1" applyAlignment="1">
      <alignment wrapText="1"/>
    </xf>
    <xf numFmtId="0" fontId="9" fillId="3" borderId="3" xfId="0" applyFont="1" applyFill="1" applyBorder="1" applyAlignment="1">
      <alignment wrapText="1"/>
    </xf>
    <xf numFmtId="165" fontId="3" fillId="3" borderId="4"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2" applyFont="1" applyFill="1" applyBorder="1" applyAlignment="1">
      <alignment horizontal="center" vertical="center"/>
    </xf>
    <xf numFmtId="44" fontId="6" fillId="6" borderId="4" xfId="2" applyNumberFormat="1" applyFont="1" applyFill="1" applyBorder="1" applyAlignment="1">
      <alignment horizontal="left" vertical="center" wrapText="1"/>
    </xf>
    <xf numFmtId="0" fontId="3" fillId="8" borderId="0" xfId="0" applyFont="1" applyFill="1"/>
    <xf numFmtId="0" fontId="7" fillId="5" borderId="4" xfId="2" applyFont="1" applyFill="1" applyBorder="1" applyAlignment="1">
      <alignment horizontal="left" vertical="center"/>
    </xf>
    <xf numFmtId="0" fontId="7" fillId="3" borderId="1" xfId="2" applyFont="1" applyFill="1" applyBorder="1" applyAlignment="1">
      <alignment horizontal="center" vertical="center"/>
    </xf>
    <xf numFmtId="44" fontId="7" fillId="3" borderId="4" xfId="3" applyFont="1" applyFill="1" applyBorder="1" applyAlignment="1">
      <alignment horizontal="left" vertical="center"/>
    </xf>
    <xf numFmtId="6" fontId="3" fillId="0" borderId="0" xfId="0" applyNumberFormat="1" applyFont="1"/>
    <xf numFmtId="0" fontId="9" fillId="0" borderId="1" xfId="1" applyFont="1" applyBorder="1" applyAlignment="1">
      <alignment horizontal="center" vertical="center"/>
    </xf>
    <xf numFmtId="0" fontId="9" fillId="0" borderId="4" xfId="0" applyFont="1" applyBorder="1" applyAlignment="1">
      <alignment horizontal="center" vertical="center"/>
    </xf>
    <xf numFmtId="0" fontId="9" fillId="0" borderId="4" xfId="1" applyFont="1" applyBorder="1" applyAlignment="1">
      <alignment horizontal="center" vertical="center"/>
    </xf>
    <xf numFmtId="0" fontId="10" fillId="0" borderId="0" xfId="0" applyFont="1"/>
    <xf numFmtId="0" fontId="3" fillId="3" borderId="3" xfId="0" applyFont="1" applyFill="1" applyBorder="1" applyAlignment="1">
      <alignment vertical="top" wrapText="1"/>
    </xf>
    <xf numFmtId="0" fontId="6" fillId="6" borderId="4" xfId="2" applyFont="1" applyFill="1" applyBorder="1" applyAlignment="1">
      <alignment horizontal="center" vertical="center"/>
    </xf>
    <xf numFmtId="0" fontId="2" fillId="6" borderId="4" xfId="1" applyFont="1" applyFill="1" applyBorder="1" applyAlignment="1">
      <alignment horizontal="center" vertical="center"/>
    </xf>
    <xf numFmtId="0" fontId="3" fillId="6" borderId="4" xfId="1" applyFont="1" applyFill="1" applyBorder="1" applyAlignment="1">
      <alignment horizontal="right" vertical="center"/>
    </xf>
    <xf numFmtId="44" fontId="2" fillId="6" borderId="4" xfId="1" applyNumberFormat="1" applyFont="1" applyFill="1" applyBorder="1" applyAlignment="1">
      <alignment horizontal="center" vertical="center"/>
    </xf>
    <xf numFmtId="0" fontId="6" fillId="5" borderId="4" xfId="2" applyFont="1" applyFill="1" applyBorder="1" applyAlignment="1">
      <alignment horizontal="center" vertical="center" wrapText="1"/>
    </xf>
    <xf numFmtId="0" fontId="7" fillId="5" borderId="4" xfId="2" applyFont="1" applyFill="1" applyBorder="1" applyAlignment="1">
      <alignment horizontal="right" vertical="center" wrapText="1"/>
    </xf>
    <xf numFmtId="0" fontId="7" fillId="5" borderId="4" xfId="2" applyFont="1" applyFill="1" applyBorder="1" applyAlignment="1">
      <alignment horizontal="center" vertical="center" wrapText="1"/>
    </xf>
    <xf numFmtId="0" fontId="3" fillId="0" borderId="5" xfId="0" applyFont="1" applyBorder="1"/>
    <xf numFmtId="0" fontId="9" fillId="3" borderId="4" xfId="2" applyFont="1" applyFill="1" applyBorder="1" applyAlignment="1">
      <alignment horizontal="center" vertical="center"/>
    </xf>
    <xf numFmtId="0" fontId="3" fillId="0" borderId="4" xfId="0" applyFont="1" applyBorder="1" applyAlignment="1">
      <alignment vertical="center" wrapText="1"/>
    </xf>
    <xf numFmtId="0" fontId="9" fillId="3" borderId="4" xfId="2" applyFont="1" applyFill="1" applyBorder="1" applyAlignment="1">
      <alignment horizontal="center" vertical="center" wrapText="1"/>
    </xf>
    <xf numFmtId="166" fontId="9" fillId="3" borderId="4" xfId="2" applyNumberFormat="1" applyFont="1" applyFill="1" applyBorder="1" applyAlignment="1">
      <alignment horizontal="right" vertical="center" wrapText="1"/>
    </xf>
    <xf numFmtId="166" fontId="9" fillId="3" borderId="4" xfId="2" applyNumberFormat="1" applyFont="1" applyFill="1" applyBorder="1" applyAlignment="1">
      <alignment horizontal="center" vertical="center" wrapText="1"/>
    </xf>
    <xf numFmtId="0" fontId="9" fillId="3" borderId="0" xfId="0" applyFont="1" applyFill="1"/>
    <xf numFmtId="0" fontId="3" fillId="0" borderId="4" xfId="0" applyFont="1" applyBorder="1" applyAlignment="1">
      <alignment horizontal="center" vertical="center" wrapText="1"/>
    </xf>
    <xf numFmtId="167" fontId="3" fillId="0" borderId="4" xfId="0" applyNumberFormat="1" applyFont="1" applyBorder="1" applyAlignment="1">
      <alignment horizontal="right" vertical="center" wrapText="1"/>
    </xf>
    <xf numFmtId="166" fontId="9" fillId="0" borderId="4" xfId="2" applyNumberFormat="1" applyFont="1" applyBorder="1" applyAlignment="1">
      <alignment horizontal="center" vertical="center" wrapText="1"/>
    </xf>
    <xf numFmtId="167" fontId="3" fillId="3" borderId="4" xfId="0" applyNumberFormat="1" applyFont="1" applyFill="1" applyBorder="1" applyAlignment="1">
      <alignment horizontal="right" vertical="center" wrapText="1"/>
    </xf>
    <xf numFmtId="0" fontId="3" fillId="6" borderId="4" xfId="0" applyFont="1" applyFill="1" applyBorder="1" applyAlignment="1">
      <alignment horizontal="center" vertical="center" wrapText="1"/>
    </xf>
    <xf numFmtId="43" fontId="6" fillId="6" borderId="4" xfId="4" applyFont="1" applyFill="1" applyBorder="1" applyAlignment="1">
      <alignment horizontal="center"/>
    </xf>
    <xf numFmtId="0" fontId="3" fillId="6" borderId="4" xfId="0" applyFont="1" applyFill="1" applyBorder="1" applyAlignment="1">
      <alignment horizontal="right" vertical="top" wrapText="1"/>
    </xf>
    <xf numFmtId="168" fontId="3" fillId="6" borderId="4" xfId="0" applyNumberFormat="1" applyFont="1" applyFill="1" applyBorder="1" applyAlignment="1">
      <alignment vertical="top" wrapText="1"/>
    </xf>
    <xf numFmtId="168" fontId="2" fillId="6" borderId="4" xfId="0" applyNumberFormat="1" applyFont="1" applyFill="1" applyBorder="1" applyAlignment="1">
      <alignment vertical="top" wrapText="1"/>
    </xf>
    <xf numFmtId="0" fontId="6" fillId="5" borderId="4" xfId="0" applyFont="1" applyFill="1" applyBorder="1" applyAlignment="1">
      <alignment horizontal="center" vertical="center" wrapText="1"/>
    </xf>
    <xf numFmtId="43" fontId="6" fillId="5" borderId="4" xfId="4" applyFont="1" applyFill="1" applyBorder="1" applyAlignment="1">
      <alignment horizontal="right"/>
    </xf>
    <xf numFmtId="0" fontId="7" fillId="0" borderId="6" xfId="0" applyFont="1" applyBorder="1" applyAlignment="1">
      <alignment horizontal="center" vertical="center" wrapText="1"/>
    </xf>
    <xf numFmtId="0" fontId="7" fillId="3" borderId="4" xfId="0" applyFont="1" applyFill="1" applyBorder="1" applyAlignment="1">
      <alignment vertical="top" wrapText="1"/>
    </xf>
    <xf numFmtId="166" fontId="7" fillId="3" borderId="4" xfId="0" applyNumberFormat="1" applyFont="1" applyFill="1" applyBorder="1" applyAlignment="1">
      <alignment horizontal="right" vertical="center"/>
    </xf>
    <xf numFmtId="166" fontId="7" fillId="0" borderId="4" xfId="0" applyNumberFormat="1" applyFont="1" applyBorder="1" applyAlignment="1">
      <alignment horizontal="center" vertical="center"/>
    </xf>
    <xf numFmtId="166" fontId="3" fillId="3" borderId="4" xfId="0" applyNumberFormat="1" applyFont="1" applyFill="1" applyBorder="1" applyAlignment="1">
      <alignment horizontal="right" vertical="center"/>
    </xf>
    <xf numFmtId="44" fontId="11" fillId="6" borderId="4" xfId="5" applyFont="1" applyFill="1" applyBorder="1" applyAlignment="1">
      <alignment horizontal="center" vertical="center"/>
    </xf>
    <xf numFmtId="0" fontId="2" fillId="5" borderId="4" xfId="0" applyFont="1" applyFill="1" applyBorder="1" applyAlignment="1">
      <alignment horizontal="center" vertical="center"/>
    </xf>
    <xf numFmtId="0" fontId="2" fillId="5" borderId="1" xfId="0" applyFont="1" applyFill="1" applyBorder="1"/>
    <xf numFmtId="0" fontId="3" fillId="5" borderId="4" xfId="0" applyFont="1" applyFill="1" applyBorder="1" applyAlignment="1">
      <alignment horizontal="center"/>
    </xf>
    <xf numFmtId="0" fontId="3" fillId="5" borderId="4" xfId="0" applyFont="1" applyFill="1" applyBorder="1" applyAlignment="1">
      <alignment horizontal="right"/>
    </xf>
    <xf numFmtId="166" fontId="3" fillId="5" borderId="4" xfId="0" applyNumberFormat="1" applyFont="1" applyFill="1" applyBorder="1" applyAlignment="1">
      <alignment horizontal="center"/>
    </xf>
    <xf numFmtId="0" fontId="3" fillId="0" borderId="4" xfId="0" applyFont="1" applyBorder="1" applyAlignment="1">
      <alignment horizontal="center" vertical="center"/>
    </xf>
    <xf numFmtId="0" fontId="7" fillId="0" borderId="7" xfId="0" applyFont="1" applyBorder="1" applyAlignment="1">
      <alignment vertical="top" wrapText="1"/>
    </xf>
    <xf numFmtId="166" fontId="3" fillId="0" borderId="4" xfId="0" applyNumberFormat="1" applyFont="1" applyBorder="1" applyAlignment="1">
      <alignment horizontal="right" vertical="center"/>
    </xf>
    <xf numFmtId="166" fontId="3" fillId="0" borderId="4" xfId="0" applyNumberFormat="1" applyFont="1" applyBorder="1" applyAlignment="1">
      <alignment horizontal="center" vertical="center"/>
    </xf>
    <xf numFmtId="0" fontId="3" fillId="3" borderId="4" xfId="0" applyFont="1" applyFill="1" applyBorder="1" applyAlignment="1">
      <alignment vertical="center" wrapText="1"/>
    </xf>
    <xf numFmtId="1" fontId="3" fillId="0" borderId="4" xfId="0" applyNumberFormat="1" applyFont="1" applyBorder="1" applyAlignment="1">
      <alignment vertical="center"/>
    </xf>
    <xf numFmtId="0" fontId="3" fillId="6" borderId="4" xfId="0" applyFont="1" applyFill="1" applyBorder="1" applyAlignment="1">
      <alignment horizontal="center" vertical="center"/>
    </xf>
    <xf numFmtId="0" fontId="2" fillId="6" borderId="4" xfId="0" applyFont="1" applyFill="1" applyBorder="1" applyAlignment="1">
      <alignment vertical="center" wrapText="1"/>
    </xf>
    <xf numFmtId="1" fontId="3" fillId="6" borderId="4" xfId="0" applyNumberFormat="1" applyFont="1" applyFill="1" applyBorder="1" applyAlignment="1">
      <alignment vertical="center"/>
    </xf>
    <xf numFmtId="166" fontId="10" fillId="6" borderId="4" xfId="0" applyNumberFormat="1" applyFont="1" applyFill="1" applyBorder="1" applyAlignment="1">
      <alignment horizontal="right" vertical="center"/>
    </xf>
    <xf numFmtId="166" fontId="3" fillId="6" borderId="4" xfId="0" applyNumberFormat="1" applyFont="1" applyFill="1" applyBorder="1" applyAlignment="1">
      <alignment horizontal="center" vertical="center"/>
    </xf>
    <xf numFmtId="0" fontId="3" fillId="5" borderId="4" xfId="0" applyFont="1" applyFill="1" applyBorder="1" applyAlignment="1">
      <alignment horizontal="center" vertical="center"/>
    </xf>
    <xf numFmtId="0" fontId="2" fillId="5" borderId="4" xfId="0" applyFont="1" applyFill="1" applyBorder="1" applyAlignment="1">
      <alignment vertical="center" wrapText="1"/>
    </xf>
    <xf numFmtId="1" fontId="3" fillId="5" borderId="4" xfId="0" applyNumberFormat="1" applyFont="1" applyFill="1" applyBorder="1" applyAlignment="1">
      <alignment vertical="center"/>
    </xf>
    <xf numFmtId="166" fontId="3" fillId="5" borderId="4" xfId="0" applyNumberFormat="1" applyFont="1" applyFill="1" applyBorder="1" applyAlignment="1">
      <alignment horizontal="right" vertical="center"/>
    </xf>
    <xf numFmtId="166" fontId="3" fillId="5" borderId="4" xfId="0" applyNumberFormat="1" applyFont="1" applyFill="1" applyBorder="1" applyAlignment="1">
      <alignment horizontal="center" vertical="center"/>
    </xf>
    <xf numFmtId="49" fontId="7" fillId="3" borderId="8" xfId="0" applyNumberFormat="1" applyFont="1" applyFill="1" applyBorder="1" applyAlignment="1">
      <alignment vertical="top" wrapText="1"/>
    </xf>
    <xf numFmtId="2" fontId="3" fillId="0" borderId="4" xfId="0" applyNumberFormat="1" applyFont="1" applyBorder="1" applyAlignment="1">
      <alignment vertical="center"/>
    </xf>
    <xf numFmtId="0" fontId="2" fillId="5" borderId="0" xfId="0" applyFont="1" applyFill="1" applyAlignment="1">
      <alignment wrapText="1"/>
    </xf>
    <xf numFmtId="2" fontId="3" fillId="5" borderId="4" xfId="0" applyNumberFormat="1" applyFont="1" applyFill="1" applyBorder="1" applyAlignment="1">
      <alignment vertical="center"/>
    </xf>
    <xf numFmtId="0" fontId="11" fillId="6" borderId="4" xfId="0" applyFont="1" applyFill="1" applyBorder="1" applyAlignment="1">
      <alignment horizontal="center" vertical="top"/>
    </xf>
    <xf numFmtId="0" fontId="3" fillId="6" borderId="4" xfId="0" applyFont="1" applyFill="1" applyBorder="1" applyAlignment="1">
      <alignment horizontal="center"/>
    </xf>
    <xf numFmtId="166" fontId="2" fillId="6" borderId="4" xfId="0" applyNumberFormat="1" applyFont="1" applyFill="1" applyBorder="1" applyAlignment="1">
      <alignment horizontal="center"/>
    </xf>
    <xf numFmtId="0" fontId="2" fillId="9" borderId="4" xfId="0" applyFont="1" applyFill="1" applyBorder="1"/>
    <xf numFmtId="166" fontId="2" fillId="9" borderId="4" xfId="0" applyNumberFormat="1" applyFont="1" applyFill="1" applyBorder="1"/>
    <xf numFmtId="0" fontId="3" fillId="9" borderId="0" xfId="0" applyFont="1" applyFill="1"/>
    <xf numFmtId="0" fontId="2" fillId="2" borderId="1" xfId="1" applyFont="1" applyFill="1" applyBorder="1" applyAlignment="1">
      <alignment horizontal="left" vertical="center" wrapText="1"/>
    </xf>
    <xf numFmtId="0" fontId="2" fillId="2" borderId="2" xfId="1" applyFont="1" applyFill="1" applyBorder="1" applyAlignment="1">
      <alignment horizontal="left" vertical="center" wrapText="1"/>
    </xf>
    <xf numFmtId="0" fontId="2" fillId="2" borderId="3" xfId="1" applyFont="1" applyFill="1" applyBorder="1" applyAlignment="1">
      <alignment horizontal="left" vertical="center" wrapText="1"/>
    </xf>
    <xf numFmtId="0" fontId="3" fillId="3" borderId="4" xfId="1"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2" xfId="1" applyFont="1" applyFill="1" applyBorder="1" applyAlignment="1">
      <alignment horizontal="left" vertical="center" wrapText="1"/>
    </xf>
    <xf numFmtId="0" fontId="3" fillId="3" borderId="3" xfId="1" applyFont="1" applyFill="1" applyBorder="1" applyAlignment="1">
      <alignment horizontal="left" vertical="center" wrapText="1"/>
    </xf>
    <xf numFmtId="0" fontId="6" fillId="5" borderId="4" xfId="2" applyFont="1" applyFill="1" applyBorder="1" applyAlignment="1">
      <alignment horizontal="left" vertical="center" wrapText="1"/>
    </xf>
    <xf numFmtId="0" fontId="6" fillId="5" borderId="2" xfId="0" applyFont="1" applyFill="1" applyBorder="1" applyAlignment="1">
      <alignment horizontal="left" vertical="top" wrapText="1"/>
    </xf>
    <xf numFmtId="0" fontId="6" fillId="5" borderId="3" xfId="0" applyFont="1" applyFill="1" applyBorder="1" applyAlignment="1">
      <alignment horizontal="left" vertical="top" wrapText="1"/>
    </xf>
  </cellXfs>
  <cellStyles count="6">
    <cellStyle name="Comma 2" xfId="4" xr:uid="{BF2D15DB-DD23-443D-A4F1-E5876FC90236}"/>
    <cellStyle name="Currency 2" xfId="3" xr:uid="{8C0CFB63-6A6F-4FB9-8218-551DD8E9B006}"/>
    <cellStyle name="Currency 3" xfId="5" xr:uid="{E4555F91-D9A3-4DE7-901B-A31C3E7860CF}"/>
    <cellStyle name="Normal" xfId="0" builtinId="0"/>
    <cellStyle name="Normal 3" xfId="2" xr:uid="{AF78D640-0E9E-40E6-AD64-0AAC80568310}"/>
    <cellStyle name="Normal 5" xfId="1" xr:uid="{47BEFBAB-CA78-4DC0-BCC8-61AAD7E2D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Users/Amran/Library/Group%20Containers/UBF8T346G9.ms/WebArchiveCopyPasteTempFiles/com.microsoft.Word/whh_international_2_1.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441498</xdr:colOff>
      <xdr:row>1</xdr:row>
      <xdr:rowOff>31751</xdr:rowOff>
    </xdr:from>
    <xdr:to>
      <xdr:col>5</xdr:col>
      <xdr:colOff>1415286</xdr:colOff>
      <xdr:row>2</xdr:row>
      <xdr:rowOff>1588</xdr:rowOff>
    </xdr:to>
    <xdr:pic>
      <xdr:nvPicPr>
        <xdr:cNvPr id="2" name="Picture 1" descr="Home - Welthungerhilfe">
          <a:extLst>
            <a:ext uri="{FF2B5EF4-FFF2-40B4-BE49-F238E27FC236}">
              <a16:creationId xmlns:a16="http://schemas.microsoft.com/office/drawing/2014/main" id="{CB96419D-BB9B-48AB-A181-35EC5CEB5D3A}"/>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126018" y="229871"/>
          <a:ext cx="973788" cy="632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06F5D-8AA8-4432-8D49-C6E741EACBB4}">
  <dimension ref="A1:O60"/>
  <sheetViews>
    <sheetView tabSelected="1" view="pageBreakPreview" zoomScale="131" zoomScaleNormal="100" zoomScaleSheetLayoutView="131" workbookViewId="0">
      <selection activeCell="A4" sqref="A4:F4"/>
    </sheetView>
  </sheetViews>
  <sheetFormatPr defaultColWidth="9.140625" defaultRowHeight="15.75" x14ac:dyDescent="0.25"/>
  <cols>
    <col min="1" max="1" width="6.5703125" style="2" customWidth="1"/>
    <col min="2" max="2" width="42.28515625" style="2" customWidth="1"/>
    <col min="3" max="3" width="5.42578125" style="2" customWidth="1"/>
    <col min="4" max="4" width="12.5703125" style="2" customWidth="1"/>
    <col min="5" max="5" width="16" style="2" customWidth="1"/>
    <col min="6" max="6" width="21" style="2" customWidth="1"/>
    <col min="7" max="16384" width="9.140625" style="2"/>
  </cols>
  <sheetData>
    <row r="1" spans="1:7" x14ac:dyDescent="0.25">
      <c r="A1" s="1" t="s">
        <v>74</v>
      </c>
    </row>
    <row r="2" spans="1:7" ht="52.5" customHeight="1" x14ac:dyDescent="0.25">
      <c r="A2" s="120" t="s">
        <v>0</v>
      </c>
      <c r="B2" s="121"/>
      <c r="C2" s="121"/>
      <c r="D2" s="121"/>
      <c r="E2" s="121"/>
      <c r="F2" s="122"/>
    </row>
    <row r="3" spans="1:7" ht="50.25" customHeight="1" x14ac:dyDescent="0.25">
      <c r="A3" s="123" t="s">
        <v>1</v>
      </c>
      <c r="B3" s="123"/>
      <c r="C3" s="123"/>
      <c r="D3" s="123"/>
      <c r="E3" s="123"/>
      <c r="F3" s="123"/>
    </row>
    <row r="4" spans="1:7" ht="63.75" customHeight="1" x14ac:dyDescent="0.25">
      <c r="A4" s="124" t="s">
        <v>2</v>
      </c>
      <c r="B4" s="125"/>
      <c r="C4" s="125"/>
      <c r="D4" s="125"/>
      <c r="E4" s="125"/>
      <c r="F4" s="126"/>
    </row>
    <row r="5" spans="1:7" s="6" customFormat="1" x14ac:dyDescent="0.25">
      <c r="A5" s="3" t="s">
        <v>3</v>
      </c>
      <c r="B5" s="4" t="s">
        <v>4</v>
      </c>
      <c r="C5" s="5" t="s">
        <v>5</v>
      </c>
      <c r="D5" s="5" t="s">
        <v>6</v>
      </c>
      <c r="E5" s="3" t="s">
        <v>7</v>
      </c>
      <c r="F5" s="3" t="s">
        <v>8</v>
      </c>
      <c r="G5" s="2"/>
    </row>
    <row r="6" spans="1:7" s="6" customFormat="1" x14ac:dyDescent="0.25">
      <c r="A6" s="3" t="s">
        <v>9</v>
      </c>
      <c r="B6" s="4" t="s">
        <v>10</v>
      </c>
      <c r="C6" s="5"/>
      <c r="D6" s="5"/>
      <c r="E6" s="3"/>
      <c r="F6" s="7"/>
      <c r="G6" s="2"/>
    </row>
    <row r="7" spans="1:7" x14ac:dyDescent="0.25">
      <c r="A7" s="8">
        <v>1</v>
      </c>
      <c r="B7" s="127" t="s">
        <v>11</v>
      </c>
      <c r="C7" s="127"/>
      <c r="D7" s="127"/>
      <c r="E7" s="127"/>
      <c r="F7" s="127"/>
    </row>
    <row r="8" spans="1:7" ht="31.5" x14ac:dyDescent="0.25">
      <c r="A8" s="9">
        <v>1.1000000000000001</v>
      </c>
      <c r="B8" s="10" t="s">
        <v>12</v>
      </c>
      <c r="C8" s="9" t="s">
        <v>13</v>
      </c>
      <c r="D8" s="9">
        <f>8*8</f>
        <v>64</v>
      </c>
      <c r="E8" s="11"/>
      <c r="F8" s="12">
        <f>D8*E8</f>
        <v>0</v>
      </c>
    </row>
    <row r="9" spans="1:7" ht="78.75" x14ac:dyDescent="0.25">
      <c r="A9" s="9">
        <v>1.2</v>
      </c>
      <c r="B9" s="13" t="s">
        <v>14</v>
      </c>
      <c r="C9" s="14" t="s">
        <v>15</v>
      </c>
      <c r="D9" s="15">
        <f>3.14*19.36*4.1</f>
        <v>249.24063999999998</v>
      </c>
      <c r="E9" s="11"/>
      <c r="F9" s="12">
        <f t="shared" ref="F9:F13" si="0">D9*E9</f>
        <v>0</v>
      </c>
    </row>
    <row r="10" spans="1:7" ht="47.25" x14ac:dyDescent="0.25">
      <c r="A10" s="16">
        <v>1.3</v>
      </c>
      <c r="B10" s="17" t="s">
        <v>16</v>
      </c>
      <c r="C10" s="18" t="s">
        <v>15</v>
      </c>
      <c r="D10" s="16">
        <f>2.5*2.5*2.9</f>
        <v>18.125</v>
      </c>
      <c r="E10" s="19"/>
      <c r="F10" s="20">
        <f t="shared" si="0"/>
        <v>0</v>
      </c>
    </row>
    <row r="11" spans="1:7" ht="94.5" x14ac:dyDescent="0.25">
      <c r="A11" s="16">
        <v>1.4</v>
      </c>
      <c r="B11" s="21" t="s">
        <v>17</v>
      </c>
      <c r="C11" s="18" t="s">
        <v>15</v>
      </c>
      <c r="D11" s="16">
        <f>(9.5*0.4*0.4*2)+(1.5*0.4*0.4*2)+(4.5*0.4*0.4*2)</f>
        <v>4.9600000000000009</v>
      </c>
      <c r="E11" s="19"/>
      <c r="F11" s="20">
        <f t="shared" si="0"/>
        <v>0</v>
      </c>
    </row>
    <row r="12" spans="1:7" ht="31.5" x14ac:dyDescent="0.25">
      <c r="A12" s="16">
        <v>1.5</v>
      </c>
      <c r="B12" s="21" t="s">
        <v>18</v>
      </c>
      <c r="C12" s="18" t="s">
        <v>19</v>
      </c>
      <c r="D12" s="16">
        <f>7*0.8*0.8*0.5</f>
        <v>2.2400000000000002</v>
      </c>
      <c r="E12" s="19"/>
      <c r="F12" s="20">
        <f t="shared" si="0"/>
        <v>0</v>
      </c>
    </row>
    <row r="13" spans="1:7" ht="60.75" customHeight="1" x14ac:dyDescent="0.25">
      <c r="A13" s="9">
        <v>1.6</v>
      </c>
      <c r="B13" s="17" t="s">
        <v>20</v>
      </c>
      <c r="C13" s="14" t="s">
        <v>19</v>
      </c>
      <c r="D13" s="22">
        <f>55.232*0.4*0.3</f>
        <v>6.62784</v>
      </c>
      <c r="E13" s="11"/>
      <c r="F13" s="12">
        <f t="shared" si="0"/>
        <v>0</v>
      </c>
    </row>
    <row r="14" spans="1:7" x14ac:dyDescent="0.25">
      <c r="A14" s="23"/>
      <c r="B14" s="24" t="s">
        <v>21</v>
      </c>
      <c r="C14" s="25"/>
      <c r="D14" s="25"/>
      <c r="E14" s="26"/>
      <c r="F14" s="27">
        <f>SUM(F8:F13)</f>
        <v>0</v>
      </c>
    </row>
    <row r="15" spans="1:7" x14ac:dyDescent="0.25">
      <c r="A15" s="28"/>
      <c r="B15" s="29" t="s">
        <v>22</v>
      </c>
      <c r="C15" s="30"/>
      <c r="D15" s="30"/>
      <c r="E15" s="31"/>
      <c r="F15" s="32"/>
    </row>
    <row r="16" spans="1:7" x14ac:dyDescent="0.25">
      <c r="A16" s="33">
        <v>2</v>
      </c>
      <c r="B16" s="34" t="s">
        <v>23</v>
      </c>
      <c r="C16" s="33"/>
      <c r="D16" s="35"/>
      <c r="E16" s="35"/>
      <c r="F16" s="33"/>
    </row>
    <row r="17" spans="1:12" ht="47.25" x14ac:dyDescent="0.25">
      <c r="A17" s="9">
        <v>2.1</v>
      </c>
      <c r="B17" s="10" t="s">
        <v>24</v>
      </c>
      <c r="C17" s="18" t="s">
        <v>15</v>
      </c>
      <c r="D17" s="36">
        <f>37.632*0.05*0.4</f>
        <v>0.75263999999999998</v>
      </c>
      <c r="E17" s="37"/>
      <c r="F17" s="38">
        <f>D17*E17</f>
        <v>0</v>
      </c>
    </row>
    <row r="18" spans="1:12" ht="47.25" x14ac:dyDescent="0.25">
      <c r="A18" s="9">
        <v>2.2000000000000002</v>
      </c>
      <c r="B18" s="39" t="s">
        <v>25</v>
      </c>
      <c r="C18" s="18" t="s">
        <v>15</v>
      </c>
      <c r="D18" s="40">
        <f>0.8*0.8*9*0.05</f>
        <v>0.28800000000000009</v>
      </c>
      <c r="E18" s="37"/>
      <c r="F18" s="38">
        <f t="shared" ref="F18:F27" si="1">D18*E18</f>
        <v>0</v>
      </c>
    </row>
    <row r="19" spans="1:12" ht="94.5" x14ac:dyDescent="0.25">
      <c r="A19" s="9">
        <v>2.2999999999999998</v>
      </c>
      <c r="B19" s="21" t="s">
        <v>26</v>
      </c>
      <c r="C19" s="18" t="s">
        <v>15</v>
      </c>
      <c r="D19" s="9">
        <f>0.7*0.7*0.45*7</f>
        <v>1.5434999999999999</v>
      </c>
      <c r="E19" s="11"/>
      <c r="F19" s="38">
        <f t="shared" si="1"/>
        <v>0</v>
      </c>
    </row>
    <row r="20" spans="1:12" ht="94.5" x14ac:dyDescent="0.25">
      <c r="A20" s="9">
        <v>2.4</v>
      </c>
      <c r="B20" s="21" t="s">
        <v>27</v>
      </c>
      <c r="C20" s="18" t="s">
        <v>15</v>
      </c>
      <c r="D20" s="9">
        <f>0.4*0.4*4.8*6</f>
        <v>4.6080000000000005</v>
      </c>
      <c r="E20" s="11"/>
      <c r="F20" s="38">
        <f t="shared" si="1"/>
        <v>0</v>
      </c>
    </row>
    <row r="21" spans="1:12" ht="94.5" x14ac:dyDescent="0.25">
      <c r="A21" s="9">
        <v>2.5</v>
      </c>
      <c r="B21" s="13" t="s">
        <v>28</v>
      </c>
      <c r="C21" s="14" t="s">
        <v>15</v>
      </c>
      <c r="D21" s="41">
        <f>3.14*0.0225*4.8</f>
        <v>0.33912000000000003</v>
      </c>
      <c r="E21" s="11"/>
      <c r="F21" s="38">
        <f t="shared" si="1"/>
        <v>0</v>
      </c>
    </row>
    <row r="22" spans="1:12" ht="126" x14ac:dyDescent="0.25">
      <c r="A22" s="9">
        <v>2.6</v>
      </c>
      <c r="B22" s="42" t="s">
        <v>29</v>
      </c>
      <c r="C22" s="18" t="s">
        <v>15</v>
      </c>
      <c r="D22" s="41">
        <f>0.4*0.2*55.323</f>
        <v>4.4258400000000009</v>
      </c>
      <c r="E22" s="11"/>
      <c r="F22" s="38">
        <f t="shared" si="1"/>
        <v>0</v>
      </c>
    </row>
    <row r="23" spans="1:12" ht="110.25" x14ac:dyDescent="0.25">
      <c r="A23" s="9">
        <v>2.7</v>
      </c>
      <c r="B23" s="42" t="s">
        <v>30</v>
      </c>
      <c r="C23" s="18" t="s">
        <v>15</v>
      </c>
      <c r="D23" s="41">
        <f>37.632*0.4*0.2</f>
        <v>3.0105599999999999</v>
      </c>
      <c r="E23" s="11"/>
      <c r="F23" s="38">
        <f t="shared" si="1"/>
        <v>0</v>
      </c>
    </row>
    <row r="24" spans="1:12" ht="110.25" x14ac:dyDescent="0.25">
      <c r="A24" s="9">
        <v>2.8</v>
      </c>
      <c r="B24" s="43" t="s">
        <v>31</v>
      </c>
      <c r="C24" s="14" t="s">
        <v>15</v>
      </c>
      <c r="D24" s="44">
        <f>0.4*0.2*37.632</f>
        <v>3.0105600000000003</v>
      </c>
      <c r="E24" s="11"/>
      <c r="F24" s="38">
        <f t="shared" si="1"/>
        <v>0</v>
      </c>
    </row>
    <row r="25" spans="1:12" ht="94.5" x14ac:dyDescent="0.25">
      <c r="A25" s="9">
        <v>2.7</v>
      </c>
      <c r="B25" s="42" t="s">
        <v>32</v>
      </c>
      <c r="C25" s="18" t="s">
        <v>15</v>
      </c>
      <c r="D25" s="45">
        <f>0.15*0.2*8.8*2</f>
        <v>0.52800000000000002</v>
      </c>
      <c r="E25" s="11"/>
      <c r="F25" s="38">
        <f t="shared" si="1"/>
        <v>0</v>
      </c>
    </row>
    <row r="26" spans="1:12" ht="78.75" x14ac:dyDescent="0.25">
      <c r="A26" s="46">
        <v>2.8</v>
      </c>
      <c r="B26" s="43" t="s">
        <v>33</v>
      </c>
      <c r="C26" s="14" t="s">
        <v>15</v>
      </c>
      <c r="D26" s="45">
        <f>(3.14*16*0.15)</f>
        <v>7.5359999999999996</v>
      </c>
      <c r="E26" s="11"/>
      <c r="F26" s="38">
        <f t="shared" si="1"/>
        <v>0</v>
      </c>
    </row>
    <row r="27" spans="1:12" ht="110.25" x14ac:dyDescent="0.25">
      <c r="A27" s="9">
        <v>2.9</v>
      </c>
      <c r="B27" s="43" t="s">
        <v>34</v>
      </c>
      <c r="C27" s="14" t="s">
        <v>15</v>
      </c>
      <c r="D27" s="45">
        <f>(1.7*1.7*0.15)+(1*1.5*0.15)</f>
        <v>0.65849999999999986</v>
      </c>
      <c r="E27" s="11"/>
      <c r="F27" s="38">
        <f t="shared" si="1"/>
        <v>0</v>
      </c>
    </row>
    <row r="28" spans="1:12" s="48" customFormat="1" x14ac:dyDescent="0.25">
      <c r="A28" s="23"/>
      <c r="B28" s="24" t="s">
        <v>21</v>
      </c>
      <c r="C28" s="25"/>
      <c r="D28" s="25"/>
      <c r="E28" s="26"/>
      <c r="F28" s="47">
        <f>SUM(F17:F27)</f>
        <v>0</v>
      </c>
      <c r="G28" s="2"/>
    </row>
    <row r="29" spans="1:12" x14ac:dyDescent="0.25">
      <c r="A29" s="8">
        <v>3</v>
      </c>
      <c r="B29" s="34" t="s">
        <v>35</v>
      </c>
      <c r="C29" s="33"/>
      <c r="D29" s="35"/>
      <c r="E29" s="35"/>
      <c r="F29" s="49"/>
    </row>
    <row r="30" spans="1:12" ht="94.5" x14ac:dyDescent="0.25">
      <c r="A30" s="9">
        <v>3.1</v>
      </c>
      <c r="B30" s="17" t="s">
        <v>36</v>
      </c>
      <c r="C30" s="18" t="s">
        <v>15</v>
      </c>
      <c r="D30" s="50">
        <f>(27.632*0.4*4.9)-(1*1*0.4*2)-(55.264*0.4*0.2)</f>
        <v>48.93760000000001</v>
      </c>
      <c r="E30" s="11"/>
      <c r="F30" s="51">
        <f>D30*E30</f>
        <v>0</v>
      </c>
      <c r="H30" s="2" t="s">
        <v>37</v>
      </c>
      <c r="L30" s="52"/>
    </row>
    <row r="31" spans="1:12" ht="78.75" x14ac:dyDescent="0.25">
      <c r="A31" s="46">
        <v>3.2</v>
      </c>
      <c r="B31" s="21" t="s">
        <v>38</v>
      </c>
      <c r="C31" s="18" t="s">
        <v>15</v>
      </c>
      <c r="D31" s="53">
        <f>(10*3.2*0.4)-(0.6*1*0.4*2)-(20*0.4*0.2)</f>
        <v>10.72</v>
      </c>
      <c r="E31" s="11"/>
      <c r="F31" s="51">
        <f t="shared" ref="F31:F38" si="2">D31*E31</f>
        <v>0</v>
      </c>
    </row>
    <row r="32" spans="1:12" ht="110.25" x14ac:dyDescent="0.25">
      <c r="A32" s="9">
        <v>3.3</v>
      </c>
      <c r="B32" s="21" t="s">
        <v>39</v>
      </c>
      <c r="C32" s="18" t="s">
        <v>15</v>
      </c>
      <c r="D32" s="54">
        <f>(9.5*0.6*0.4*2)+(4.5*0.6*0.4*2)+(1.5*0.6*0.4*2)</f>
        <v>7.44</v>
      </c>
      <c r="E32" s="11"/>
      <c r="F32" s="51">
        <f t="shared" si="2"/>
        <v>0</v>
      </c>
    </row>
    <row r="33" spans="1:15" ht="47.25" x14ac:dyDescent="0.25">
      <c r="A33" s="9">
        <v>3.4</v>
      </c>
      <c r="B33" s="13" t="s">
        <v>40</v>
      </c>
      <c r="C33" s="18" t="s">
        <v>15</v>
      </c>
      <c r="D33" s="54">
        <f>3.13*3.2*1/2</f>
        <v>5.008</v>
      </c>
      <c r="E33" s="11"/>
      <c r="F33" s="51">
        <f t="shared" si="2"/>
        <v>0</v>
      </c>
    </row>
    <row r="34" spans="1:15" ht="47.25" x14ac:dyDescent="0.25">
      <c r="A34" s="9">
        <v>3.5</v>
      </c>
      <c r="B34" s="13" t="s">
        <v>41</v>
      </c>
      <c r="C34" s="18" t="s">
        <v>15</v>
      </c>
      <c r="D34" s="55">
        <f>1*2.4*2.4/2</f>
        <v>2.88</v>
      </c>
      <c r="E34" s="11"/>
      <c r="F34" s="51">
        <f t="shared" si="2"/>
        <v>0</v>
      </c>
    </row>
    <row r="35" spans="1:15" ht="110.25" x14ac:dyDescent="0.25">
      <c r="A35" s="9">
        <v>3.6</v>
      </c>
      <c r="B35" s="13" t="s">
        <v>42</v>
      </c>
      <c r="C35" s="18" t="s">
        <v>43</v>
      </c>
      <c r="D35" s="55">
        <v>4</v>
      </c>
      <c r="E35" s="11"/>
      <c r="F35" s="51">
        <f t="shared" si="2"/>
        <v>0</v>
      </c>
    </row>
    <row r="36" spans="1:15" ht="47.25" x14ac:dyDescent="0.25">
      <c r="A36" s="9">
        <v>3.7</v>
      </c>
      <c r="B36" s="13" t="s">
        <v>44</v>
      </c>
      <c r="C36" s="18" t="s">
        <v>15</v>
      </c>
      <c r="D36" s="55">
        <f>2.5*0.5</f>
        <v>1.25</v>
      </c>
      <c r="E36" s="11"/>
      <c r="F36" s="51">
        <f t="shared" si="2"/>
        <v>0</v>
      </c>
      <c r="H36" s="56"/>
    </row>
    <row r="37" spans="1:15" ht="47.25" x14ac:dyDescent="0.25">
      <c r="A37" s="9">
        <v>3.8</v>
      </c>
      <c r="B37" s="13" t="s">
        <v>45</v>
      </c>
      <c r="C37" s="18" t="s">
        <v>15</v>
      </c>
      <c r="D37" s="55">
        <f>33.912*0.2*0.6</f>
        <v>4.0694400000000002</v>
      </c>
      <c r="E37" s="11"/>
      <c r="F37" s="51">
        <f t="shared" si="2"/>
        <v>0</v>
      </c>
    </row>
    <row r="38" spans="1:15" ht="31.5" x14ac:dyDescent="0.25">
      <c r="A38" s="9">
        <v>3.9</v>
      </c>
      <c r="B38" s="57" t="s">
        <v>46</v>
      </c>
      <c r="C38" s="18" t="s">
        <v>15</v>
      </c>
      <c r="D38" s="55">
        <f>33.912*0.05*0.6</f>
        <v>1.01736</v>
      </c>
      <c r="E38" s="11"/>
      <c r="F38" s="51">
        <f t="shared" si="2"/>
        <v>0</v>
      </c>
    </row>
    <row r="39" spans="1:15" s="48" customFormat="1" x14ac:dyDescent="0.25">
      <c r="A39" s="58"/>
      <c r="B39" s="59" t="s">
        <v>47</v>
      </c>
      <c r="C39" s="59"/>
      <c r="D39" s="59"/>
      <c r="E39" s="60"/>
      <c r="F39" s="61">
        <f>SUM(F30:F38)</f>
        <v>0</v>
      </c>
      <c r="G39" s="2"/>
    </row>
    <row r="40" spans="1:15" x14ac:dyDescent="0.25">
      <c r="A40" s="8">
        <v>4</v>
      </c>
      <c r="B40" s="62" t="s">
        <v>48</v>
      </c>
      <c r="C40" s="62"/>
      <c r="D40" s="62"/>
      <c r="E40" s="63"/>
      <c r="F40" s="64"/>
      <c r="G40" s="65"/>
    </row>
    <row r="41" spans="1:15" s="71" customFormat="1" ht="47.25" x14ac:dyDescent="0.25">
      <c r="A41" s="66">
        <v>4.0999999999999996</v>
      </c>
      <c r="B41" s="67" t="s">
        <v>49</v>
      </c>
      <c r="C41" s="9" t="s">
        <v>13</v>
      </c>
      <c r="D41" s="68">
        <f>(25.12*4.2)-(1*1*2)</f>
        <v>103.504</v>
      </c>
      <c r="E41" s="69"/>
      <c r="F41" s="70">
        <f>D41*E41</f>
        <v>0</v>
      </c>
      <c r="G41" s="65"/>
      <c r="H41" s="2"/>
      <c r="I41" s="2"/>
      <c r="J41" s="2"/>
      <c r="K41" s="2"/>
      <c r="L41" s="2"/>
      <c r="M41" s="2"/>
      <c r="N41" s="2"/>
      <c r="O41" s="2"/>
    </row>
    <row r="42" spans="1:15" ht="63" x14ac:dyDescent="0.25">
      <c r="A42" s="72">
        <v>4.2</v>
      </c>
      <c r="B42" s="67" t="s">
        <v>50</v>
      </c>
      <c r="C42" s="16" t="s">
        <v>13</v>
      </c>
      <c r="D42" s="72">
        <f>115.504</f>
        <v>115.504</v>
      </c>
      <c r="E42" s="73"/>
      <c r="F42" s="74">
        <f t="shared" ref="F42:F44" si="3">D42*E42</f>
        <v>0</v>
      </c>
    </row>
    <row r="43" spans="1:15" ht="63" x14ac:dyDescent="0.25">
      <c r="A43" s="45">
        <v>4.3</v>
      </c>
      <c r="B43" s="67" t="s">
        <v>51</v>
      </c>
      <c r="C43" s="9" t="s">
        <v>13</v>
      </c>
      <c r="D43" s="45">
        <f>D42</f>
        <v>115.504</v>
      </c>
      <c r="E43" s="75"/>
      <c r="F43" s="70">
        <f t="shared" si="3"/>
        <v>0</v>
      </c>
    </row>
    <row r="44" spans="1:15" ht="47.25" x14ac:dyDescent="0.25">
      <c r="A44" s="45">
        <v>4.4000000000000004</v>
      </c>
      <c r="B44" s="67" t="s">
        <v>52</v>
      </c>
      <c r="C44" s="9" t="s">
        <v>13</v>
      </c>
      <c r="D44" s="45">
        <f>15.5*0.6*4</f>
        <v>37.199999999999996</v>
      </c>
      <c r="E44" s="75"/>
      <c r="F44" s="70">
        <f t="shared" si="3"/>
        <v>0</v>
      </c>
    </row>
    <row r="45" spans="1:15" s="48" customFormat="1" x14ac:dyDescent="0.25">
      <c r="A45" s="76"/>
      <c r="B45" s="24" t="s">
        <v>53</v>
      </c>
      <c r="C45" s="77"/>
      <c r="D45" s="78"/>
      <c r="E45" s="79"/>
      <c r="F45" s="80">
        <f>SUM(F41:F44)</f>
        <v>0</v>
      </c>
      <c r="G45" s="2"/>
    </row>
    <row r="46" spans="1:15" x14ac:dyDescent="0.25">
      <c r="A46" s="81">
        <v>5</v>
      </c>
      <c r="B46" s="128" t="s">
        <v>54</v>
      </c>
      <c r="C46" s="128"/>
      <c r="D46" s="128"/>
      <c r="E46" s="129"/>
      <c r="F46" s="82"/>
    </row>
    <row r="47" spans="1:15" ht="47.25" x14ac:dyDescent="0.25">
      <c r="A47" s="83">
        <v>5.0999999999999996</v>
      </c>
      <c r="B47" s="84" t="s">
        <v>55</v>
      </c>
      <c r="C47" s="18" t="s">
        <v>15</v>
      </c>
      <c r="D47" s="14">
        <f>67.04*0.2</f>
        <v>13.408000000000001</v>
      </c>
      <c r="E47" s="85"/>
      <c r="F47" s="86">
        <f>D47*E47</f>
        <v>0</v>
      </c>
    </row>
    <row r="48" spans="1:15" ht="31.5" x14ac:dyDescent="0.25">
      <c r="A48" s="83">
        <v>5.2</v>
      </c>
      <c r="B48" s="84" t="s">
        <v>56</v>
      </c>
      <c r="C48" s="18" t="s">
        <v>15</v>
      </c>
      <c r="D48" s="14">
        <f>67.04*0.07</f>
        <v>4.692800000000001</v>
      </c>
      <c r="E48" s="87"/>
      <c r="F48" s="86">
        <f t="shared" ref="F48:F49" si="4">D48*E48</f>
        <v>0</v>
      </c>
      <c r="H48" s="2" t="s">
        <v>57</v>
      </c>
    </row>
    <row r="49" spans="1:7" ht="47.25" x14ac:dyDescent="0.25">
      <c r="A49" s="83">
        <v>5.3</v>
      </c>
      <c r="B49" s="67" t="s">
        <v>58</v>
      </c>
      <c r="C49" s="9" t="s">
        <v>13</v>
      </c>
      <c r="D49" s="14">
        <f>56.49*0.05</f>
        <v>2.8245000000000005</v>
      </c>
      <c r="E49" s="85"/>
      <c r="F49" s="86">
        <f t="shared" si="4"/>
        <v>0</v>
      </c>
    </row>
    <row r="50" spans="1:7" s="48" customFormat="1" x14ac:dyDescent="0.25">
      <c r="A50" s="58"/>
      <c r="B50" s="24" t="s">
        <v>59</v>
      </c>
      <c r="C50" s="24"/>
      <c r="D50" s="24"/>
      <c r="E50" s="26"/>
      <c r="F50" s="88">
        <f>SUM(F47:F49)</f>
        <v>0</v>
      </c>
      <c r="G50" s="2"/>
    </row>
    <row r="51" spans="1:7" x14ac:dyDescent="0.25">
      <c r="A51" s="89">
        <v>6</v>
      </c>
      <c r="B51" s="90" t="s">
        <v>60</v>
      </c>
      <c r="C51" s="91"/>
      <c r="D51" s="91"/>
      <c r="E51" s="92"/>
      <c r="F51" s="93"/>
    </row>
    <row r="52" spans="1:7" ht="189" x14ac:dyDescent="0.25">
      <c r="A52" s="94">
        <v>6.1</v>
      </c>
      <c r="B52" s="95" t="s">
        <v>61</v>
      </c>
      <c r="C52" s="9" t="s">
        <v>13</v>
      </c>
      <c r="D52" s="94">
        <v>115</v>
      </c>
      <c r="E52" s="96"/>
      <c r="F52" s="97">
        <f>D52*E52</f>
        <v>0</v>
      </c>
    </row>
    <row r="53" spans="1:7" ht="126" x14ac:dyDescent="0.25">
      <c r="A53" s="94">
        <v>6.2</v>
      </c>
      <c r="B53" s="98" t="s">
        <v>62</v>
      </c>
      <c r="C53" s="94" t="s">
        <v>63</v>
      </c>
      <c r="D53" s="99">
        <v>1</v>
      </c>
      <c r="E53" s="96"/>
      <c r="F53" s="97">
        <f>D53*E53</f>
        <v>0</v>
      </c>
    </row>
    <row r="54" spans="1:7" s="48" customFormat="1" x14ac:dyDescent="0.25">
      <c r="A54" s="100"/>
      <c r="B54" s="101" t="s">
        <v>64</v>
      </c>
      <c r="C54" s="100"/>
      <c r="D54" s="102"/>
      <c r="E54" s="103"/>
      <c r="F54" s="104">
        <f>SUM(F52:F53)</f>
        <v>0</v>
      </c>
      <c r="G54" s="2"/>
    </row>
    <row r="55" spans="1:7" x14ac:dyDescent="0.25">
      <c r="A55" s="105">
        <v>7</v>
      </c>
      <c r="B55" s="106" t="s">
        <v>65</v>
      </c>
      <c r="C55" s="105"/>
      <c r="D55" s="107"/>
      <c r="E55" s="108"/>
      <c r="F55" s="109"/>
    </row>
    <row r="56" spans="1:7" ht="141.75" x14ac:dyDescent="0.25">
      <c r="A56" s="94">
        <v>7.1</v>
      </c>
      <c r="B56" s="110" t="s">
        <v>66</v>
      </c>
      <c r="C56" s="94" t="s">
        <v>67</v>
      </c>
      <c r="D56" s="99">
        <v>70</v>
      </c>
      <c r="E56" s="96"/>
      <c r="F56" s="97">
        <f>D56*E56</f>
        <v>0</v>
      </c>
    </row>
    <row r="57" spans="1:7" ht="31.5" x14ac:dyDescent="0.25">
      <c r="A57" s="94">
        <v>7.2</v>
      </c>
      <c r="B57" s="110" t="s">
        <v>68</v>
      </c>
      <c r="C57" s="94" t="s">
        <v>69</v>
      </c>
      <c r="D57" s="111">
        <v>1</v>
      </c>
      <c r="E57" s="96"/>
      <c r="F57" s="97">
        <f t="shared" ref="F57:F58" si="5">D57*E57</f>
        <v>0</v>
      </c>
    </row>
    <row r="58" spans="1:7" ht="38.450000000000003" customHeight="1" x14ac:dyDescent="0.25">
      <c r="A58" s="105">
        <v>8</v>
      </c>
      <c r="B58" s="112" t="s">
        <v>70</v>
      </c>
      <c r="C58" s="105" t="s">
        <v>71</v>
      </c>
      <c r="D58" s="113">
        <v>1</v>
      </c>
      <c r="E58" s="108"/>
      <c r="F58" s="109">
        <f t="shared" si="5"/>
        <v>0</v>
      </c>
    </row>
    <row r="59" spans="1:7" s="48" customFormat="1" x14ac:dyDescent="0.25">
      <c r="A59" s="100"/>
      <c r="B59" s="114" t="s">
        <v>72</v>
      </c>
      <c r="C59" s="115"/>
      <c r="D59" s="115"/>
      <c r="E59" s="115"/>
      <c r="F59" s="116">
        <f>SUM(F56:F58)</f>
        <v>0</v>
      </c>
      <c r="G59" s="2"/>
    </row>
    <row r="60" spans="1:7" s="119" customFormat="1" x14ac:dyDescent="0.25">
      <c r="A60" s="117"/>
      <c r="B60" s="117" t="s">
        <v>73</v>
      </c>
      <c r="C60" s="117"/>
      <c r="D60" s="117"/>
      <c r="E60" s="117"/>
      <c r="F60" s="118">
        <f>SUM(F14+F28+F39+F45+F50+F54+F59)</f>
        <v>0</v>
      </c>
      <c r="G60" s="2"/>
    </row>
  </sheetData>
  <protectedRanges>
    <protectedRange sqref="D46:E46" name="Range28_1"/>
    <protectedRange sqref="D47:E48" name="Range28_2_1"/>
    <protectedRange sqref="D49:E49" name="Range28_4_1"/>
  </protectedRanges>
  <mergeCells count="5">
    <mergeCell ref="A2:F2"/>
    <mergeCell ref="A3:F3"/>
    <mergeCell ref="A4:F4"/>
    <mergeCell ref="B7:F7"/>
    <mergeCell ref="B46:E46"/>
  </mergeCells>
  <pageMargins left="0.7" right="0.7" top="0.75" bottom="0.75" header="0.3" footer="0.3"/>
  <pageSetup scale="80" orientation="portrait" r:id="rId1"/>
  <colBreaks count="1" manualBreakCount="1">
    <brk id="7"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DB4B10F8431E4797ED915386FED4D8" ma:contentTypeVersion="14" ma:contentTypeDescription="Create a new document." ma:contentTypeScope="" ma:versionID="5fe6d309789a8b38a390885feb980161">
  <xsd:schema xmlns:xsd="http://www.w3.org/2001/XMLSchema" xmlns:xs="http://www.w3.org/2001/XMLSchema" xmlns:p="http://schemas.microsoft.com/office/2006/metadata/properties" xmlns:ns2="38833d3e-fc29-48fc-9fed-95f03a5b2991" xmlns:ns3="eac06a95-def1-4b40-855b-7ebbe34917f3" targetNamespace="http://schemas.microsoft.com/office/2006/metadata/properties" ma:root="true" ma:fieldsID="bd74550c3969942d7c57ce5a1ea6e143" ns2:_="" ns3:_="">
    <xsd:import namespace="38833d3e-fc29-48fc-9fed-95f03a5b2991"/>
    <xsd:import namespace="eac06a95-def1-4b40-855b-7ebbe34917f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33d3e-fc29-48fc-9fed-95f03a5b299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4f40e95-3f8f-42e0-b981-b174ce379b27}" ma:internalName="TaxCatchAll" ma:showField="CatchAllData" ma:web="38833d3e-fc29-48fc-9fed-95f03a5b29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c06a95-def1-4b40-855b-7ebbe34917f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d696f10-1229-4a6d-8d17-bf68f8a41e4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833d3e-fc29-48fc-9fed-95f03a5b2991" xsi:nil="true"/>
    <lcf76f155ced4ddcb4097134ff3c332f xmlns="eac06a95-def1-4b40-855b-7ebbe34917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15C1BD-D2BA-4C13-A765-EE9D43B12CEF}">
  <ds:schemaRefs>
    <ds:schemaRef ds:uri="http://schemas.microsoft.com/sharepoint/v3/contenttype/forms"/>
  </ds:schemaRefs>
</ds:datastoreItem>
</file>

<file path=customXml/itemProps2.xml><?xml version="1.0" encoding="utf-8"?>
<ds:datastoreItem xmlns:ds="http://schemas.openxmlformats.org/officeDocument/2006/customXml" ds:itemID="{E0DD33EB-40AA-4A2A-A391-E71861555E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33d3e-fc29-48fc-9fed-95f03a5b2991"/>
    <ds:schemaRef ds:uri="eac06a95-def1-4b40-855b-7ebbe34917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9DE41D-3092-4B20-9FE6-E7D439207FA4}">
  <ds:schemaRefs>
    <ds:schemaRef ds:uri="http://schemas.microsoft.com/office/2006/metadata/properties"/>
    <ds:schemaRef ds:uri="http://schemas.microsoft.com/office/infopath/2007/PartnerControls"/>
    <ds:schemaRef ds:uri="38833d3e-fc29-48fc-9fed-95f03a5b2991"/>
    <ds:schemaRef ds:uri="eac06a95-def1-4b40-855b-7ebbe34917f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New berkad </vt:lpstr>
      <vt:lpstr>'New berkad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Abdirahman</dc:creator>
  <cp:lastModifiedBy>Abdikani Yusuf</cp:lastModifiedBy>
  <dcterms:created xsi:type="dcterms:W3CDTF">2025-03-10T07:15:07Z</dcterms:created>
  <dcterms:modified xsi:type="dcterms:W3CDTF">2025-06-03T15:05:31Z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0x010100B1DB4B10F8431E4797ED915386FED4D8</vt:lpwstr>
  </property>
  <property fmtid="{D5CDD505-2E9C-101B-9397-08002B2CF9AE}" pid="3" name="MediaServiceImageTags">
    <vt:lpwstr/>
  </property>
</Properties>
</file>